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.sharepoint.com/teams/DECReproducibilityVerification-WBGroup/Shared Documents/PRWP Reproducibility Verification/FY26/RR_ETH_2025_443/RRR publication/RR_ETH_2025_443/Reproducibility package/Figures/"/>
    </mc:Choice>
  </mc:AlternateContent>
  <xr:revisionPtr revIDLastSave="2" documentId="13_ncr:1_{3000A7C4-4B1A-874B-85F2-D786FA1BBBB1}" xr6:coauthVersionLast="47" xr6:coauthVersionMax="47" xr10:uidLastSave="{B402A502-0ADC-42BF-A006-A1EC9A8FA928}"/>
  <bookViews>
    <workbookView xWindow="1125" yWindow="1125" windowWidth="21600" windowHeight="11055" xr2:uid="{0D6ED4DF-292A-D240-9B5F-99EB0F3F1442}"/>
  </bookViews>
  <sheets>
    <sheet name="Figure 2. Panel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1" l="1"/>
  <c r="C40" i="1"/>
  <c r="D40" i="1" s="1"/>
  <c r="B40" i="1"/>
  <c r="C39" i="1"/>
  <c r="B39" i="1"/>
  <c r="D39" i="1" s="1"/>
  <c r="C13" i="1"/>
  <c r="C12" i="1"/>
  <c r="C14" i="1" s="1"/>
  <c r="D10" i="1"/>
  <c r="D9" i="1"/>
  <c r="D8" i="1"/>
  <c r="D7" i="1"/>
  <c r="D6" i="1"/>
  <c r="D5" i="1"/>
  <c r="D4" i="1"/>
  <c r="D12" i="1" l="1"/>
</calcChain>
</file>

<file path=xl/sharedStrings.xml><?xml version="1.0" encoding="utf-8"?>
<sst xmlns="http://schemas.openxmlformats.org/spreadsheetml/2006/main" count="20" uniqueCount="15">
  <si>
    <t>Age</t>
  </si>
  <si>
    <t>Male</t>
  </si>
  <si>
    <t xml:space="preserve">Female </t>
  </si>
  <si>
    <t>Share</t>
  </si>
  <si>
    <t>0-4</t>
  </si>
  <si>
    <t>5-11</t>
  </si>
  <si>
    <t>12-17</t>
  </si>
  <si>
    <t>18-24</t>
  </si>
  <si>
    <t>25-49</t>
  </si>
  <si>
    <t>50-59</t>
  </si>
  <si>
    <t>60+</t>
  </si>
  <si>
    <t>0-17</t>
  </si>
  <si>
    <t>18-59</t>
  </si>
  <si>
    <t xml:space="preserve">Source: UNHCR. May 2025 </t>
  </si>
  <si>
    <t>https://data.unhcr.org/en/documents/details/116815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</si>
</sst>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1"/>
    <xf numFmtId="164" fontId="0" fillId="0" borderId="0" xfId="2" applyNumberFormat="1" applyFont="1"/>
    <xf numFmtId="164" fontId="1" fillId="0" borderId="0" xfId="1" applyNumberFormat="1"/>
    <xf numFmtId="49" fontId="1" fillId="0" borderId="0" xfId="1" applyNumberFormat="1"/>
  </cellXfs>
  <cellStyles count="3">
    <cellStyle name="Normal" xfId="0" builtinId="0"/>
    <cellStyle name="Normal 4" xfId="1" xr:uid="{82482C9C-9B41-1E46-9B54-4BA16829B744}"/>
    <cellStyle name="Percent 2" xfId="2" xr:uid="{B6980BDB-46E3-9344-8AF0-1464ADA38F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'Figure 2. PanelB'!$B$38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'Figure 2. PanelB'!$A$39:$A$41</c:f>
              <c:strCache>
                <c:ptCount val="3"/>
                <c:pt idx="0">
                  <c:v>0-17</c:v>
                </c:pt>
                <c:pt idx="1">
                  <c:v>18-59</c:v>
                </c:pt>
                <c:pt idx="2">
                  <c:v>60+</c:v>
                </c:pt>
              </c:strCache>
            </c:strRef>
          </c:cat>
          <c:val>
            <c:numRef>
              <c:f>'Figure 2. PanelB'!$B$39:$B$41</c:f>
              <c:numCache>
                <c:formatCode>0.0%</c:formatCode>
                <c:ptCount val="3"/>
                <c:pt idx="0">
                  <c:v>0.24</c:v>
                </c:pt>
                <c:pt idx="1">
                  <c:v>0.23</c:v>
                </c:pt>
                <c:pt idx="2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A0-7148-B23B-67EBDFBF8357}"/>
            </c:ext>
          </c:extLst>
        </c:ser>
        <c:ser>
          <c:idx val="1"/>
          <c:order val="1"/>
          <c:tx>
            <c:strRef>
              <c:f>'Figure 2. PanelB'!$C$38</c:f>
              <c:strCache>
                <c:ptCount val="1"/>
                <c:pt idx="0">
                  <c:v>Female </c:v>
                </c:pt>
              </c:strCache>
            </c:strRef>
          </c:tx>
          <c:spPr>
            <a:solidFill>
              <a:schemeClr val="tx2">
                <a:lumMod val="25000"/>
                <a:lumOff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'Figure 2. PanelB'!$A$39:$A$41</c:f>
              <c:strCache>
                <c:ptCount val="3"/>
                <c:pt idx="0">
                  <c:v>0-17</c:v>
                </c:pt>
                <c:pt idx="1">
                  <c:v>18-59</c:v>
                </c:pt>
                <c:pt idx="2">
                  <c:v>60+</c:v>
                </c:pt>
              </c:strCache>
            </c:strRef>
          </c:cat>
          <c:val>
            <c:numRef>
              <c:f>'Figure 2. PanelB'!$C$39:$C$41</c:f>
              <c:numCache>
                <c:formatCode>0.0%</c:formatCode>
                <c:ptCount val="3"/>
                <c:pt idx="0">
                  <c:v>0.22000000000000003</c:v>
                </c:pt>
                <c:pt idx="1">
                  <c:v>0.28999999999999998</c:v>
                </c:pt>
                <c:pt idx="2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A0-7148-B23B-67EBDFBF8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95659839"/>
        <c:axId val="1495653647"/>
      </c:barChart>
      <c:catAx>
        <c:axId val="149565983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653647"/>
        <c:crossesAt val="0"/>
        <c:auto val="1"/>
        <c:lblAlgn val="ctr"/>
        <c:lblOffset val="100"/>
        <c:noMultiLvlLbl val="0"/>
      </c:catAx>
      <c:valAx>
        <c:axId val="1495653647"/>
        <c:scaling>
          <c:orientation val="minMax"/>
          <c:max val="0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Share of total refugees</a:t>
                </a:r>
                <a:r>
                  <a:rPr lang="en-US" baseline="0"/>
                  <a:t> (2025)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659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24</xdr:row>
      <xdr:rowOff>12700</xdr:rowOff>
    </xdr:from>
    <xdr:to>
      <xdr:col>12</xdr:col>
      <xdr:colOff>469900</xdr:colOff>
      <xdr:row>42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8585E8-8CB6-E54B-A1F9-C64346BF2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1D4F0-F23F-0941-B9F8-8054FB5CC9E5}">
  <dimension ref="A3:E41"/>
  <sheetViews>
    <sheetView tabSelected="1" topLeftCell="A3" workbookViewId="0">
      <selection activeCell="E15" sqref="E15"/>
    </sheetView>
  </sheetViews>
  <sheetFormatPr defaultColWidth="10.875" defaultRowHeight="15.75" x14ac:dyDescent="0.25"/>
  <cols>
    <col min="1" max="1" width="30.125" style="1" customWidth="1"/>
    <col min="2" max="16384" width="10.875" style="1"/>
  </cols>
  <sheetData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5" x14ac:dyDescent="0.25">
      <c r="A4" s="1" t="s">
        <v>4</v>
      </c>
      <c r="B4" s="2">
        <v>0.06</v>
      </c>
      <c r="C4" s="2">
        <v>0.05</v>
      </c>
      <c r="D4" s="3">
        <f t="shared" ref="D4:D10" si="0">SUM(B4:C4)</f>
        <v>0.11</v>
      </c>
    </row>
    <row r="5" spans="1:5" x14ac:dyDescent="0.25">
      <c r="A5" s="4" t="s">
        <v>5</v>
      </c>
      <c r="B5" s="2">
        <v>0.09</v>
      </c>
      <c r="C5" s="2">
        <v>0.09</v>
      </c>
      <c r="D5" s="3">
        <f t="shared" si="0"/>
        <v>0.18</v>
      </c>
    </row>
    <row r="6" spans="1:5" x14ac:dyDescent="0.25">
      <c r="A6" s="4" t="s">
        <v>6</v>
      </c>
      <c r="B6" s="2">
        <v>0.09</v>
      </c>
      <c r="C6" s="2">
        <v>0.08</v>
      </c>
      <c r="D6" s="3">
        <f t="shared" si="0"/>
        <v>0.16999999999999998</v>
      </c>
    </row>
    <row r="7" spans="1:5" x14ac:dyDescent="0.25">
      <c r="A7" s="1" t="s">
        <v>7</v>
      </c>
      <c r="B7" s="2">
        <v>0.1</v>
      </c>
      <c r="C7" s="2">
        <v>0.15</v>
      </c>
      <c r="D7" s="3">
        <f t="shared" si="0"/>
        <v>0.25</v>
      </c>
    </row>
    <row r="8" spans="1:5" x14ac:dyDescent="0.25">
      <c r="A8" s="1" t="s">
        <v>8</v>
      </c>
      <c r="B8" s="2">
        <v>0.02</v>
      </c>
      <c r="C8" s="2">
        <v>0.03</v>
      </c>
      <c r="D8" s="3">
        <f t="shared" si="0"/>
        <v>0.05</v>
      </c>
    </row>
    <row r="9" spans="1:5" x14ac:dyDescent="0.25">
      <c r="A9" s="1" t="s">
        <v>9</v>
      </c>
      <c r="B9" s="2">
        <v>0.11</v>
      </c>
      <c r="C9" s="2">
        <v>0.11</v>
      </c>
      <c r="D9" s="3">
        <f t="shared" si="0"/>
        <v>0.22</v>
      </c>
    </row>
    <row r="10" spans="1:5" x14ac:dyDescent="0.25">
      <c r="A10" s="1" t="s">
        <v>10</v>
      </c>
      <c r="B10" s="2">
        <v>0.01</v>
      </c>
      <c r="C10" s="2">
        <v>0.02</v>
      </c>
      <c r="D10" s="3">
        <f t="shared" si="0"/>
        <v>0.03</v>
      </c>
    </row>
    <row r="11" spans="1:5" x14ac:dyDescent="0.25">
      <c r="B11" s="3"/>
      <c r="C11" s="3"/>
    </row>
    <row r="12" spans="1:5" x14ac:dyDescent="0.25">
      <c r="B12" s="3"/>
      <c r="C12" s="3">
        <f>SUM(C4:C10)</f>
        <v>0.53</v>
      </c>
      <c r="D12" s="3">
        <f>SUM(D4:D10)</f>
        <v>1.01</v>
      </c>
    </row>
    <row r="13" spans="1:5" x14ac:dyDescent="0.25">
      <c r="C13" s="3">
        <f>SUM(B4:B6)</f>
        <v>0.24</v>
      </c>
      <c r="E13" s="3"/>
    </row>
    <row r="14" spans="1:5" x14ac:dyDescent="0.25">
      <c r="C14" s="3">
        <f>C12+C13</f>
        <v>0.77</v>
      </c>
    </row>
    <row r="17" spans="1:1" x14ac:dyDescent="0.25">
      <c r="A17" s="1" t="s">
        <v>13</v>
      </c>
    </row>
    <row r="18" spans="1:1" x14ac:dyDescent="0.25">
      <c r="A18" s="1" t="s">
        <v>14</v>
      </c>
    </row>
    <row r="38" spans="1:4" x14ac:dyDescent="0.25">
      <c r="A38" s="1" t="s">
        <v>0</v>
      </c>
      <c r="B38" s="1" t="s">
        <v>1</v>
      </c>
      <c r="C38" s="1" t="s">
        <v>2</v>
      </c>
      <c r="D38" s="1" t="s">
        <v>3</v>
      </c>
    </row>
    <row r="39" spans="1:4" x14ac:dyDescent="0.25">
      <c r="A39" s="1" t="s">
        <v>11</v>
      </c>
      <c r="B39" s="2">
        <f>SUM(B4:B6)</f>
        <v>0.24</v>
      </c>
      <c r="C39" s="2">
        <f>SUM(C4:C6)</f>
        <v>0.22000000000000003</v>
      </c>
      <c r="D39" s="3">
        <f>SUM(B39:C39)</f>
        <v>0.46</v>
      </c>
    </row>
    <row r="40" spans="1:4" x14ac:dyDescent="0.25">
      <c r="A40" s="1" t="s">
        <v>12</v>
      </c>
      <c r="B40" s="2">
        <f>SUM(B7:B9)</f>
        <v>0.23</v>
      </c>
      <c r="C40" s="2">
        <f>SUM(C7:C9)</f>
        <v>0.28999999999999998</v>
      </c>
      <c r="D40" s="3">
        <f>SUM(B40:C40)</f>
        <v>0.52</v>
      </c>
    </row>
    <row r="41" spans="1:4" x14ac:dyDescent="0.25">
      <c r="A41" s="1" t="s">
        <v>10</v>
      </c>
      <c r="B41" s="2">
        <v>0.01</v>
      </c>
      <c r="C41" s="2">
        <v>0.02</v>
      </c>
      <c r="D41" s="3">
        <f>SUM(B41:C41)</f>
        <v>0.03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E0D386-7CD1-4E47-9091-44957D81D4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F4EEAD-DD64-416E-86AA-587DA78F73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94073c-2ee3-4257-a664-c36e62142433"/>
    <ds:schemaRef ds:uri="7961c080-277b-4f2e-a3cc-799eaa763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6291BA-2C38-4052-89ED-1421765BA1F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61c080-277b-4f2e-a3cc-799eaa763439"/>
    <ds:schemaRef ds:uri="0a94073c-2ee3-4257-a664-c36e6214243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2. PanelB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M. Perez Patino</dc:creator>
  <cp:lastModifiedBy>Luis Eduardo San Martin</cp:lastModifiedBy>
  <dcterms:created xsi:type="dcterms:W3CDTF">2025-10-03T20:51:30Z</dcterms:created>
  <dcterms:modified xsi:type="dcterms:W3CDTF">2025-10-15T21:16:32Z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  <property fmtid="{D5CDD505-2E9C-101B-9397-08002B2CF9AE}" pid="3" name="MSIP_Label_89608d83-f952-409d-b7c5-456515bbbf5a_Enabled">
    <vt:lpwstr>true</vt:lpwstr>
  </property>
  <property fmtid="{D5CDD505-2E9C-101B-9397-08002B2CF9AE}" pid="4" name="MSIP_Label_89608d83-f952-409d-b7c5-456515bbbf5a_SetDate">
    <vt:lpwstr>2025-10-15T21:16:31Z</vt:lpwstr>
  </property>
  <property fmtid="{D5CDD505-2E9C-101B-9397-08002B2CF9AE}" pid="5" name="MSIP_Label_89608d83-f952-409d-b7c5-456515bbbf5a_Method">
    <vt:lpwstr>Privileged</vt:lpwstr>
  </property>
  <property fmtid="{D5CDD505-2E9C-101B-9397-08002B2CF9AE}" pid="6" name="MSIP_Label_89608d83-f952-409d-b7c5-456515bbbf5a_Name">
    <vt:lpwstr>Public</vt:lpwstr>
  </property>
  <property fmtid="{D5CDD505-2E9C-101B-9397-08002B2CF9AE}" pid="7" name="MSIP_Label_89608d83-f952-409d-b7c5-456515bbbf5a_SiteId">
    <vt:lpwstr>31a2fec0-266b-4c67-b56e-2796d8f59c36</vt:lpwstr>
  </property>
  <property fmtid="{D5CDD505-2E9C-101B-9397-08002B2CF9AE}" pid="8" name="MSIP_Label_89608d83-f952-409d-b7c5-456515bbbf5a_ActionId">
    <vt:lpwstr>fec4c3c5-cbcd-4486-b957-67529036f78f</vt:lpwstr>
  </property>
  <property fmtid="{D5CDD505-2E9C-101B-9397-08002B2CF9AE}" pid="9" name="MSIP_Label_89608d83-f952-409d-b7c5-456515bbbf5a_ContentBits">
    <vt:lpwstr>0</vt:lpwstr>
  </property>
  <property fmtid="{D5CDD505-2E9C-101B-9397-08002B2CF9AE}" pid="10" name="MSIP_Label_89608d83-f952-409d-b7c5-456515bbbf5a_Tag">
    <vt:lpwstr>10, 0, 1, 1</vt:lpwstr>
  </property>
  <property fmtid="{D5CDD505-2E9C-101B-9397-08002B2CF9AE}" pid="11" name="MediaServiceImageTags">
    <vt:lpwstr/>
  </property>
</Properties>
</file>